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4" i="1"/>
  <c r="J94"/>
  <c r="J92"/>
  <c r="J129"/>
  <c r="J128"/>
  <c r="I127"/>
  <c r="J127" s="1"/>
  <c r="J65"/>
  <c r="J44"/>
  <c r="I124"/>
  <c r="J125"/>
  <c r="J115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40"/>
  <c r="I139"/>
  <c r="J139" s="1"/>
  <c r="J137"/>
  <c r="I136"/>
  <c r="J136" s="1"/>
  <c r="J134"/>
  <c r="I133"/>
  <c r="J133" s="1"/>
  <c r="J131"/>
  <c r="I130"/>
  <c r="J126"/>
  <c r="J122"/>
  <c r="J121"/>
  <c r="J120"/>
  <c r="I119"/>
  <c r="J119" s="1"/>
  <c r="J118"/>
  <c r="J117"/>
  <c r="J116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30" l="1"/>
  <c r="I123"/>
  <c r="J35"/>
  <c r="I26"/>
  <c r="J124"/>
  <c r="J123"/>
  <c r="J108"/>
  <c r="I107"/>
  <c r="J107" s="1"/>
  <c r="I135"/>
  <c r="J135" s="1"/>
  <c r="I62"/>
  <c r="J62" s="1"/>
  <c r="I132"/>
  <c r="J132" s="1"/>
  <c r="I138"/>
  <c r="J138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1" s="1"/>
  <c r="J23" l="1"/>
  <c r="J22" l="1"/>
  <c r="J141"/>
</calcChain>
</file>

<file path=xl/sharedStrings.xml><?xml version="1.0" encoding="utf-8"?>
<sst xmlns="http://schemas.openxmlformats.org/spreadsheetml/2006/main" count="740" uniqueCount="148">
  <si>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</si>
  <si>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</si>
  <si>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</si>
  <si>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</si>
  <si>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</si>
  <si>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</si>
  <si>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</si>
  <si>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</si>
  <si>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</si>
  <si>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</si>
  <si>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</si>
  <si>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</si>
  <si>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</si>
  <si>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</si>
  <si>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</si>
  <si>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</si>
  <si>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</si>
  <si>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</si>
  <si>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</si>
  <si>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</si>
  <si>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</si>
  <si>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</si>
  <si>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</si>
  <si>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</si>
  <si>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</si>
  <si>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</si>
  <si>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</si>
  <si>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</si>
  <si>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</si>
  <si>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</si>
  <si>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</si>
  <si>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</si>
  <si>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</si>
  <si>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</si>
  <si>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</si>
  <si>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</si>
  <si>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</si>
  <si>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</si>
  <si>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</si>
  <si>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</si>
  <si>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</si>
  <si>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</si>
  <si>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</si>
  <si>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</si>
  <si>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</si>
  <si>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</si>
  <si>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</si>
  <si>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</si>
  <si>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</si>
  <si>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</si>
  <si>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</si>
  <si>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</si>
  <si>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</si>
  <si>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</si>
  <si>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</si>
  <si>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</si>
  <si>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</si>
  <si>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</si>
  <si>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</si>
  <si>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</si>
  <si>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</si>
  <si>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</si>
  <si>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</si>
  <si>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</si>
  <si>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</si>
  <si>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</si>
  <si>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</si>
  <si>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</si>
  <si>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</si>
  <si>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</si>
  <si>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</si>
  <si>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</si>
  <si>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</si>
  <si>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</si>
  <si>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</si>
  <si>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</si>
  <si>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</si>
  <si>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</si>
  <si>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</si>
  <si>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</si>
  <si>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</si>
  <si>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</si>
  <si>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</si>
  <si>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</si>
  <si>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</si>
  <si>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</si>
  <si>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</si>
  <si>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</si>
  <si>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</si>
  <si>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</si>
  <si>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</si>
  <si>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</si>
  <si>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</si>
  <si>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</si>
  <si>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</si>
  <si>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</si>
  <si>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</si>
  <si>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</si>
  <si>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</si>
  <si>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</si>
  <si>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</si>
  <si>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</si>
  <si>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</si>
  <si>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</si>
  <si>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</si>
  <si>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</si>
  <si>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</si>
  <si>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</si>
  <si>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</si>
  <si>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</si>
  <si>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</si>
  <si>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</si>
  <si>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</si>
  <si>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</si>
  <si>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</si>
  <si>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</si>
  <si>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</si>
  <si>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</si>
  <si>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</si>
  <si>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</si>
  <si>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</si>
  <si>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</si>
  <si>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</si>
  <si>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</si>
  <si>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</si>
  <si>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</si>
  <si>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</si>
  <si>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</si>
  <si>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</si>
  <si>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</si>
  <si>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</si>
  <si>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</si>
  <si>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</si>
  <si>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</si>
  <si>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</si>
  <si>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</si>
  <si>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</si>
  <si>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</si>
  <si>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</si>
  <si>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</si>
  <si>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</si>
  <si>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</si>
  <si>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</si>
  <si>
    <t>0720062980</t>
  </si>
  <si>
    <t>120.004.009</t>
  </si>
  <si>
    <t>Исполняющий обязанности главы Новокубанского</t>
  </si>
  <si>
    <t xml:space="preserve">городского поселения Новокубанского района </t>
  </si>
  <si>
    <t>А.Е. Ворожко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</si>
</sst>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"/>
  <sheetViews>
    <sheetView tabSelected="1" workbookViewId="0">
      <selection activeCell="H147" sqref="H147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106</v>
      </c>
    </row>
    <row r="5" spans="1:12" ht="31.5" customHeight="1">
      <c r="G5" s="14"/>
      <c r="I5" s="31" t="s">
        <v>126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127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133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I23+I56+I50+I62+I72+I101+I107+I123+I132+I135+I138</f>
        <v>0</v>
      </c>
      <c r="J22" s="23">
        <f t="shared" si="0"/>
        <v>0</v>
      </c>
      <c r="K22" s="15"/>
      <c r="L22" s="15"/>
    </row>
    <row r="23" spans="1:12" s="5" customFormat="1" ht="15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31050</v>
      </c>
      <c r="J27" s="23">
        <f t="shared" si="0"/>
        <v>31050</v>
      </c>
      <c r="K27" s="15"/>
      <c r="L27" s="15"/>
    </row>
    <row r="28" spans="1:12" s="7" customFormat="1" ht="15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>
        <v>228000</v>
      </c>
      <c r="J28" s="25">
        <f t="shared" si="0"/>
        <v>228000</v>
      </c>
      <c r="K28" s="16"/>
      <c r="L28" s="16"/>
    </row>
    <row r="29" spans="1:12" s="7" customFormat="1" ht="15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>
        <v>-163100</v>
      </c>
      <c r="J29" s="25">
        <f t="shared" si="0"/>
        <v>-163100</v>
      </c>
      <c r="K29" s="16"/>
      <c r="L29" s="16"/>
    </row>
    <row r="30" spans="1:12" s="7" customFormat="1" ht="15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>
        <v>-33850</v>
      </c>
      <c r="J30" s="25">
        <f t="shared" si="0"/>
        <v>-33850</v>
      </c>
      <c r="K30" s="16"/>
      <c r="L30" s="16"/>
    </row>
    <row r="31" spans="1:12" s="5" customFormat="1" ht="15" customHeight="1">
      <c r="A31" s="22">
        <v>992</v>
      </c>
      <c r="B31" s="22" t="s">
        <v>28</v>
      </c>
      <c r="C31" s="22" t="s">
        <v>134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-31050</v>
      </c>
      <c r="J31" s="23">
        <f t="shared" si="0"/>
        <v>-31050</v>
      </c>
      <c r="K31" s="15"/>
      <c r="L31" s="15"/>
    </row>
    <row r="32" spans="1:12" s="7" customFormat="1" ht="15" customHeight="1">
      <c r="A32" s="24">
        <v>992</v>
      </c>
      <c r="B32" s="24" t="s">
        <v>28</v>
      </c>
      <c r="C32" s="24" t="s">
        <v>134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>
        <v>-31050</v>
      </c>
      <c r="J32" s="25">
        <f t="shared" si="0"/>
        <v>-31050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135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135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119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107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-100000</v>
      </c>
      <c r="J40" s="23">
        <f t="shared" si="0"/>
        <v>-100000</v>
      </c>
      <c r="K40" s="15"/>
      <c r="L40" s="15"/>
    </row>
    <row r="41" spans="1:12" s="7" customFormat="1" ht="15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>
        <v>-100000</v>
      </c>
      <c r="J41" s="25">
        <f t="shared" si="0"/>
        <v>-100000</v>
      </c>
      <c r="K41" s="16"/>
      <c r="L41" s="16"/>
    </row>
    <row r="42" spans="1:12" s="5" customFormat="1" ht="15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100000</v>
      </c>
      <c r="J42" s="23">
        <f t="shared" si="0"/>
        <v>100000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122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108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>
        <v>100000</v>
      </c>
      <c r="J48" s="25">
        <f t="shared" ref="J48" si="3">I48</f>
        <v>100000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136</v>
      </c>
      <c r="D49" s="24" t="s">
        <v>138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customHeight="1">
      <c r="A50" s="22">
        <v>992</v>
      </c>
      <c r="B50" s="22" t="s">
        <v>109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customHeight="1">
      <c r="A51" s="22">
        <v>992</v>
      </c>
      <c r="B51" s="22" t="s">
        <v>110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110</v>
      </c>
      <c r="C52" s="24" t="s">
        <v>111</v>
      </c>
      <c r="D52" s="24" t="s">
        <v>112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110</v>
      </c>
      <c r="C53" s="24" t="s">
        <v>111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customHeight="1">
      <c r="A54" s="24">
        <v>992</v>
      </c>
      <c r="B54" s="24" t="s">
        <v>110</v>
      </c>
      <c r="C54" s="24" t="s">
        <v>111</v>
      </c>
      <c r="D54" s="24" t="s">
        <v>112</v>
      </c>
      <c r="E54" s="24" t="s">
        <v>9</v>
      </c>
      <c r="F54" s="24">
        <v>992</v>
      </c>
      <c r="G54" s="24" t="s">
        <v>84</v>
      </c>
      <c r="H54" s="24" t="s">
        <v>130</v>
      </c>
      <c r="I54" s="25">
        <v>4400</v>
      </c>
      <c r="J54" s="25">
        <f t="shared" ref="J54:J55" si="4">I54</f>
        <v>4400</v>
      </c>
      <c r="K54" s="16"/>
      <c r="L54" s="16"/>
    </row>
    <row r="55" spans="1:12" s="7" customFormat="1" ht="15" customHeight="1">
      <c r="A55" s="24">
        <v>992</v>
      </c>
      <c r="B55" s="24" t="s">
        <v>110</v>
      </c>
      <c r="C55" s="24" t="s">
        <v>111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130</v>
      </c>
      <c r="I55" s="25">
        <v>-4400</v>
      </c>
      <c r="J55" s="25">
        <f t="shared" si="4"/>
        <v>-4400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>I64</f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139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>I65</f>
        <v>0</v>
      </c>
      <c r="K65" s="16"/>
      <c r="L65" s="16"/>
    </row>
    <row r="66" spans="1:12" s="7" customFormat="1" ht="18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128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113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hidden="1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0</v>
      </c>
      <c r="J72" s="23">
        <f t="shared" si="0"/>
        <v>0</v>
      </c>
      <c r="K72" s="15"/>
      <c r="L72" s="15"/>
    </row>
    <row r="73" spans="1:12" s="5" customFormat="1" ht="19.5" hidden="1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118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118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5">I75</f>
        <v>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6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5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114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7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121</v>
      </c>
      <c r="I85" s="25"/>
      <c r="J85" s="25">
        <f t="shared" ref="J85" si="8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121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131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131</v>
      </c>
      <c r="I88" s="25"/>
      <c r="J88" s="25">
        <f t="shared" ref="J88" si="9">I88</f>
        <v>0</v>
      </c>
      <c r="K88" s="16" t="s">
        <v>129</v>
      </c>
      <c r="L88" s="16"/>
    </row>
    <row r="89" spans="1:12" s="5" customFormat="1" ht="20.25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0</v>
      </c>
      <c r="J89" s="23">
        <f t="shared" si="0"/>
        <v>0</v>
      </c>
      <c r="K89" s="15"/>
      <c r="L89" s="15"/>
    </row>
    <row r="90" spans="1:12" s="7" customFormat="1" ht="15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>
        <v>350000</v>
      </c>
      <c r="J90" s="25">
        <f t="shared" si="0"/>
        <v>350000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142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0">I92</f>
        <v>0</v>
      </c>
      <c r="K92" s="16"/>
      <c r="L92" s="16"/>
    </row>
    <row r="93" spans="1:12" s="7" customFormat="1" ht="20.25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>
        <v>-350000</v>
      </c>
      <c r="J93" s="25">
        <f t="shared" si="0"/>
        <v>-350000</v>
      </c>
      <c r="K93" s="16"/>
      <c r="L93" s="16"/>
    </row>
    <row r="94" spans="1:12" s="7" customFormat="1" ht="20.25" hidden="1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ref="J94" si="11">I94</f>
        <v>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hidden="1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0</v>
      </c>
      <c r="J98" s="23">
        <f t="shared" si="0"/>
        <v>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hidden="1" customHeight="1">
      <c r="A101" s="22">
        <v>992</v>
      </c>
      <c r="B101" s="22" t="s">
        <v>117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0</v>
      </c>
      <c r="J101" s="23">
        <f t="shared" si="0"/>
        <v>0</v>
      </c>
      <c r="K101" s="15"/>
      <c r="L101" s="15"/>
    </row>
    <row r="102" spans="1:12" s="5" customFormat="1" ht="15" hidden="1" customHeight="1">
      <c r="A102" s="22">
        <v>992</v>
      </c>
      <c r="B102" s="22" t="s">
        <v>116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2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116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2"/>
        <v>0</v>
      </c>
      <c r="K103" s="16"/>
      <c r="L103" s="16"/>
    </row>
    <row r="104" spans="1:12" s="5" customFormat="1" ht="15" hidden="1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0</v>
      </c>
      <c r="J104" s="23">
        <f t="shared" si="0"/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115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I108+I119</f>
        <v>0</v>
      </c>
      <c r="J107" s="23">
        <f t="shared" si="0"/>
        <v>0</v>
      </c>
      <c r="K107" s="15"/>
      <c r="L107" s="15"/>
    </row>
    <row r="108" spans="1:12" s="5" customFormat="1" ht="19.5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SUM(I109:I118)</f>
        <v>0</v>
      </c>
      <c r="J108" s="23">
        <f t="shared" si="0"/>
        <v>0</v>
      </c>
      <c r="K108" s="15"/>
      <c r="L108" s="15"/>
    </row>
    <row r="109" spans="1:12" s="7" customFormat="1" ht="15" customHeight="1">
      <c r="A109" s="24">
        <v>992</v>
      </c>
      <c r="B109" s="24" t="s">
        <v>42</v>
      </c>
      <c r="C109" s="24" t="s">
        <v>123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>
        <v>36926.26</v>
      </c>
      <c r="J109" s="25">
        <f t="shared" si="0"/>
        <v>36926.26</v>
      </c>
      <c r="K109" s="16"/>
      <c r="L109" s="16"/>
    </row>
    <row r="110" spans="1:12" s="7" customFormat="1" ht="15" customHeight="1">
      <c r="A110" s="24">
        <v>992</v>
      </c>
      <c r="B110" s="24" t="s">
        <v>42</v>
      </c>
      <c r="C110" s="24" t="s">
        <v>123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>
        <v>-32599.26</v>
      </c>
      <c r="J110" s="25">
        <f t="shared" si="0"/>
        <v>-32599.26</v>
      </c>
      <c r="K110" s="16"/>
      <c r="L110" s="16"/>
    </row>
    <row r="111" spans="1:12" s="7" customFormat="1" ht="15" customHeight="1">
      <c r="A111" s="24">
        <v>992</v>
      </c>
      <c r="B111" s="24" t="s">
        <v>42</v>
      </c>
      <c r="C111" s="24" t="s">
        <v>123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>
        <v>-4327</v>
      </c>
      <c r="J111" s="25">
        <f t="shared" si="0"/>
        <v>-4327</v>
      </c>
      <c r="K111" s="16"/>
      <c r="L111" s="16"/>
    </row>
    <row r="112" spans="1:12" s="7" customFormat="1" ht="19.5" hidden="1" customHeight="1">
      <c r="A112" s="24">
        <v>992</v>
      </c>
      <c r="B112" s="24" t="s">
        <v>42</v>
      </c>
      <c r="C112" s="24" t="s">
        <v>123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124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ref="J113:J115" si="13">I113</f>
        <v>0</v>
      </c>
      <c r="K113" s="16"/>
      <c r="L113" s="16"/>
    </row>
    <row r="114" spans="1:12" s="7" customFormat="1" ht="15" hidden="1" customHeight="1">
      <c r="A114" s="24" t="s">
        <v>88</v>
      </c>
      <c r="B114" s="24" t="s">
        <v>42</v>
      </c>
      <c r="C114" s="24" t="s">
        <v>143</v>
      </c>
      <c r="D114" s="24" t="s">
        <v>80</v>
      </c>
      <c r="E114" s="24" t="s">
        <v>9</v>
      </c>
      <c r="F114" s="24" t="s">
        <v>88</v>
      </c>
      <c r="G114" s="24" t="s">
        <v>84</v>
      </c>
      <c r="H114" s="24" t="s">
        <v>144</v>
      </c>
      <c r="I114" s="25"/>
      <c r="J114" s="25">
        <f t="shared" si="13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125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13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125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137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 t="s">
        <v>88</v>
      </c>
      <c r="B117" s="24" t="s">
        <v>42</v>
      </c>
      <c r="C117" s="24" t="s">
        <v>68</v>
      </c>
      <c r="D117" s="24" t="s">
        <v>53</v>
      </c>
      <c r="E117" s="24" t="s">
        <v>89</v>
      </c>
      <c r="F117" s="24" t="s">
        <v>88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42</v>
      </c>
      <c r="C118" s="24" t="s">
        <v>68</v>
      </c>
      <c r="D118" s="24" t="s">
        <v>80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5" customFormat="1" ht="15" customHeight="1">
      <c r="A119" s="22">
        <v>992</v>
      </c>
      <c r="B119" s="22" t="s">
        <v>43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SUM(I120:I122)</f>
        <v>0</v>
      </c>
      <c r="J119" s="23">
        <f t="shared" si="0"/>
        <v>0</v>
      </c>
      <c r="K119" s="15"/>
      <c r="L119" s="15"/>
    </row>
    <row r="120" spans="1:12" s="7" customFormat="1" ht="20.25" customHeight="1">
      <c r="A120" s="24">
        <v>992</v>
      </c>
      <c r="B120" s="24" t="s">
        <v>43</v>
      </c>
      <c r="C120" s="24" t="s">
        <v>67</v>
      </c>
      <c r="D120" s="24" t="s">
        <v>83</v>
      </c>
      <c r="E120" s="24" t="s">
        <v>9</v>
      </c>
      <c r="F120" s="24">
        <v>992</v>
      </c>
      <c r="G120" s="24" t="s">
        <v>84</v>
      </c>
      <c r="H120" s="24" t="s">
        <v>10</v>
      </c>
      <c r="I120" s="25">
        <v>25601.52</v>
      </c>
      <c r="J120" s="25">
        <f t="shared" si="0"/>
        <v>25601.52</v>
      </c>
      <c r="K120" s="16"/>
      <c r="L120" s="16"/>
    </row>
    <row r="121" spans="1:12" s="7" customFormat="1" ht="15" customHeight="1">
      <c r="A121" s="24">
        <v>992</v>
      </c>
      <c r="B121" s="24" t="s">
        <v>43</v>
      </c>
      <c r="C121" s="24" t="s">
        <v>67</v>
      </c>
      <c r="D121" s="24" t="s">
        <v>53</v>
      </c>
      <c r="E121" s="24" t="s">
        <v>9</v>
      </c>
      <c r="F121" s="24">
        <v>992</v>
      </c>
      <c r="G121" s="24" t="s">
        <v>84</v>
      </c>
      <c r="H121" s="24" t="s">
        <v>10</v>
      </c>
      <c r="I121" s="25">
        <v>-17501.52</v>
      </c>
      <c r="J121" s="25">
        <f t="shared" si="0"/>
        <v>-17501.52</v>
      </c>
      <c r="K121" s="16"/>
      <c r="L121" s="16"/>
    </row>
    <row r="122" spans="1:12" s="7" customFormat="1" ht="15" customHeight="1">
      <c r="A122" s="24">
        <v>992</v>
      </c>
      <c r="B122" s="24" t="s">
        <v>43</v>
      </c>
      <c r="C122" s="24" t="s">
        <v>67</v>
      </c>
      <c r="D122" s="24" t="s">
        <v>79</v>
      </c>
      <c r="E122" s="24" t="s">
        <v>9</v>
      </c>
      <c r="F122" s="24">
        <v>992</v>
      </c>
      <c r="G122" s="24" t="s">
        <v>84</v>
      </c>
      <c r="H122" s="24" t="s">
        <v>10</v>
      </c>
      <c r="I122" s="25">
        <v>-8100</v>
      </c>
      <c r="J122" s="25">
        <f t="shared" si="0"/>
        <v>-8100</v>
      </c>
      <c r="K122" s="16"/>
      <c r="L122" s="16"/>
    </row>
    <row r="123" spans="1:12" s="5" customFormat="1" ht="15" hidden="1" customHeight="1">
      <c r="A123" s="22">
        <v>992</v>
      </c>
      <c r="B123" s="22" t="s">
        <v>44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105</v>
      </c>
      <c r="I123" s="23">
        <f>I130+I124+I127</f>
        <v>0</v>
      </c>
      <c r="J123" s="23">
        <f t="shared" si="0"/>
        <v>0</v>
      </c>
      <c r="K123" s="15"/>
      <c r="L123" s="15"/>
    </row>
    <row r="124" spans="1:12" s="5" customFormat="1" ht="15" hidden="1" customHeight="1">
      <c r="A124" s="22">
        <v>992</v>
      </c>
      <c r="B124" s="22" t="s">
        <v>81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140</v>
      </c>
      <c r="I124" s="23">
        <f>I126+I125</f>
        <v>0</v>
      </c>
      <c r="J124" s="23">
        <f t="shared" si="0"/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140</v>
      </c>
      <c r="I125" s="25"/>
      <c r="J125" s="25">
        <f t="shared" ref="J125" si="14">I125</f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81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140</v>
      </c>
      <c r="I126" s="25"/>
      <c r="J126" s="25">
        <f t="shared" si="0"/>
        <v>0</v>
      </c>
      <c r="K126" s="16"/>
      <c r="L126" s="16"/>
    </row>
    <row r="127" spans="1:12" s="5" customFormat="1" ht="15" hidden="1" customHeight="1">
      <c r="A127" s="22">
        <v>992</v>
      </c>
      <c r="B127" s="22" t="s">
        <v>141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140</v>
      </c>
      <c r="I127" s="23">
        <f>I129+I128</f>
        <v>0</v>
      </c>
      <c r="J127" s="23">
        <f t="shared" ref="J127:J129" si="15">I127</f>
        <v>0</v>
      </c>
      <c r="K127" s="15"/>
      <c r="L127" s="15"/>
    </row>
    <row r="128" spans="1:12" s="7" customFormat="1" ht="15" hidden="1" customHeight="1">
      <c r="A128" s="24">
        <v>992</v>
      </c>
      <c r="B128" s="24" t="s">
        <v>141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140</v>
      </c>
      <c r="I128" s="25"/>
      <c r="J128" s="25">
        <f t="shared" si="15"/>
        <v>0</v>
      </c>
      <c r="K128" s="16"/>
      <c r="L128" s="16"/>
    </row>
    <row r="129" spans="1:12" s="7" customFormat="1" ht="15" hidden="1" customHeight="1">
      <c r="A129" s="24">
        <v>992</v>
      </c>
      <c r="B129" s="24" t="s">
        <v>141</v>
      </c>
      <c r="C129" s="24" t="s">
        <v>98</v>
      </c>
      <c r="D129" s="24" t="s">
        <v>82</v>
      </c>
      <c r="E129" s="24" t="s">
        <v>9</v>
      </c>
      <c r="F129" s="24">
        <v>992</v>
      </c>
      <c r="G129" s="24" t="s">
        <v>84</v>
      </c>
      <c r="H129" s="24" t="s">
        <v>140</v>
      </c>
      <c r="I129" s="25"/>
      <c r="J129" s="25">
        <f t="shared" si="15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1006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1006</v>
      </c>
      <c r="C131" s="24" t="s">
        <v>54</v>
      </c>
      <c r="D131" s="24">
        <v>240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1100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>
        <v>1101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SUM(I134:I134)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>
        <v>1101</v>
      </c>
      <c r="C134" s="24" t="s">
        <v>69</v>
      </c>
      <c r="D134" s="24">
        <v>610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1200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5" customFormat="1" ht="15" hidden="1" customHeight="1">
      <c r="A136" s="22">
        <v>992</v>
      </c>
      <c r="B136" s="22" t="s">
        <v>70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si="0"/>
        <v>0</v>
      </c>
      <c r="K136" s="15"/>
      <c r="L136" s="15"/>
    </row>
    <row r="137" spans="1:12" s="7" customFormat="1" ht="15" hidden="1" customHeight="1">
      <c r="A137" s="24">
        <v>992</v>
      </c>
      <c r="B137" s="24" t="s">
        <v>70</v>
      </c>
      <c r="C137" s="24" t="s">
        <v>71</v>
      </c>
      <c r="D137" s="24">
        <v>240</v>
      </c>
      <c r="E137" s="24" t="s">
        <v>9</v>
      </c>
      <c r="F137" s="24">
        <v>992</v>
      </c>
      <c r="G137" s="24" t="s">
        <v>84</v>
      </c>
      <c r="H137" s="24" t="s">
        <v>10</v>
      </c>
      <c r="I137" s="25"/>
      <c r="J137" s="25">
        <f t="shared" si="0"/>
        <v>0</v>
      </c>
      <c r="K137" s="16"/>
      <c r="L137" s="16"/>
    </row>
    <row r="138" spans="1:12" s="5" customFormat="1" ht="15" hidden="1" customHeight="1">
      <c r="A138" s="22">
        <v>992</v>
      </c>
      <c r="B138" s="22">
        <v>1300</v>
      </c>
      <c r="C138" s="22" t="s">
        <v>19</v>
      </c>
      <c r="D138" s="22" t="s">
        <v>18</v>
      </c>
      <c r="E138" s="22" t="s">
        <v>9</v>
      </c>
      <c r="F138" s="22">
        <v>992</v>
      </c>
      <c r="G138" s="22" t="s">
        <v>84</v>
      </c>
      <c r="H138" s="22" t="s">
        <v>10</v>
      </c>
      <c r="I138" s="23">
        <f>I139</f>
        <v>0</v>
      </c>
      <c r="J138" s="23">
        <f t="shared" ref="J138:J141" si="16">I138</f>
        <v>0</v>
      </c>
      <c r="K138" s="15"/>
      <c r="L138" s="15"/>
    </row>
    <row r="139" spans="1:12" s="3" customFormat="1" ht="15" hidden="1" customHeight="1">
      <c r="A139" s="26">
        <v>992</v>
      </c>
      <c r="B139" s="26">
        <v>1301</v>
      </c>
      <c r="C139" s="26" t="s">
        <v>19</v>
      </c>
      <c r="D139" s="26" t="s">
        <v>18</v>
      </c>
      <c r="E139" s="26" t="s">
        <v>9</v>
      </c>
      <c r="F139" s="26">
        <v>992</v>
      </c>
      <c r="G139" s="22" t="s">
        <v>84</v>
      </c>
      <c r="H139" s="26" t="s">
        <v>10</v>
      </c>
      <c r="I139" s="27">
        <f>I140</f>
        <v>0</v>
      </c>
      <c r="J139" s="27">
        <f t="shared" si="16"/>
        <v>0</v>
      </c>
      <c r="K139" s="17"/>
      <c r="L139" s="17"/>
    </row>
    <row r="140" spans="1:12" s="6" customFormat="1" ht="15" hidden="1" customHeight="1">
      <c r="A140" s="28">
        <v>992</v>
      </c>
      <c r="B140" s="28">
        <v>1301</v>
      </c>
      <c r="C140" s="28" t="s">
        <v>72</v>
      </c>
      <c r="D140" s="28">
        <v>730</v>
      </c>
      <c r="E140" s="28" t="s">
        <v>9</v>
      </c>
      <c r="F140" s="28">
        <v>992</v>
      </c>
      <c r="G140" s="24" t="s">
        <v>84</v>
      </c>
      <c r="H140" s="28" t="s">
        <v>10</v>
      </c>
      <c r="I140" s="29"/>
      <c r="J140" s="29">
        <f t="shared" si="16"/>
        <v>0</v>
      </c>
      <c r="K140" s="13"/>
      <c r="L140" s="13"/>
    </row>
    <row r="141" spans="1:12" s="6" customFormat="1" ht="13.5" customHeight="1">
      <c r="A141" s="33" t="s">
        <v>12</v>
      </c>
      <c r="B141" s="33"/>
      <c r="C141" s="33"/>
      <c r="D141" s="33"/>
      <c r="E141" s="33"/>
      <c r="F141" s="33"/>
      <c r="G141" s="33"/>
      <c r="H141" s="33"/>
      <c r="I141" s="27">
        <f>I22+I17</f>
        <v>0</v>
      </c>
      <c r="J141" s="27">
        <f t="shared" si="16"/>
        <v>0</v>
      </c>
      <c r="K141" s="13" t="s">
        <v>129</v>
      </c>
      <c r="L141" s="13"/>
    </row>
    <row r="142" spans="1:12" ht="12.75" customHeight="1"/>
    <row r="143" spans="1:12" ht="15.75" customHeight="1">
      <c r="A143" s="8" t="s">
        <v>145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2" ht="15.75">
      <c r="A144" s="8" t="s">
        <v>146</v>
      </c>
      <c r="B144" s="19"/>
      <c r="C144" s="19"/>
      <c r="D144" s="19"/>
      <c r="E144" s="19"/>
      <c r="F144" s="19"/>
      <c r="G144" s="18"/>
      <c r="H144" s="19"/>
      <c r="I144" s="9" t="s">
        <v>147</v>
      </c>
      <c r="J144" s="19"/>
    </row>
    <row r="145" spans="1:11" ht="15.75">
      <c r="A145" s="8"/>
      <c r="B145" s="19"/>
      <c r="C145" s="19"/>
      <c r="D145" s="19"/>
      <c r="E145" s="19"/>
      <c r="F145" s="19"/>
      <c r="G145" s="10" t="s">
        <v>93</v>
      </c>
      <c r="H145" s="19"/>
      <c r="I145"/>
      <c r="J145" s="19"/>
      <c r="K145" s="9"/>
    </row>
    <row r="146" spans="1:11" ht="15.75">
      <c r="A146" s="8"/>
    </row>
    <row r="147" spans="1:11" ht="15.75">
      <c r="A147" s="8" t="s">
        <v>94</v>
      </c>
    </row>
    <row r="148" spans="1:11" ht="15.75">
      <c r="A148" s="9" t="s">
        <v>96</v>
      </c>
    </row>
    <row r="149" spans="1:11" ht="15.75">
      <c r="A149" s="9" t="s">
        <v>97</v>
      </c>
      <c r="G149" s="18"/>
      <c r="I149" s="8" t="s">
        <v>95</v>
      </c>
    </row>
    <row r="150" spans="1:11">
      <c r="G150" s="10" t="s">
        <v>93</v>
      </c>
    </row>
  </sheetData>
  <mergeCells count="14">
    <mergeCell ref="A141:H14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2020-12-23T10:21:21Z</cp:lastPrinted>
  <dcterms:created xsi:type="dcterms:W3CDTF">2015-12-16T13:54:17Z</dcterms:created>
  <dcterms:modified xsi:type="dcterms:W3CDTF">2020-12-23T10:21:23Z</dcterms:modified>
</cp:coreProperties>
</file>